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l\ОКС\!Документация\Супрунюк\Проекты\ГКПЗ 2018 год\7. ПИР ПС Большечерногорская (корректировка)\Приложение 6. Регламент допуска субподряд орган\"/>
    </mc:Choice>
  </mc:AlternateContent>
  <bookViews>
    <workbookView xWindow="360" yWindow="180" windowWidth="19290" windowHeight="9285" tabRatio="730" firstSheet="1" activeTab="1"/>
  </bookViews>
  <sheets>
    <sheet name="Sheet1" sheetId="6" state="hidden" r:id="rId1"/>
    <sheet name="Матрица контролей" sheetId="7" r:id="rId2"/>
    <sheet name="Оценка рисков" sheetId="9" r:id="rId3"/>
    <sheet name="Списки" sheetId="8" state="hidden" r:id="rId4"/>
  </sheets>
  <externalReferences>
    <externalReference r:id="rId5"/>
    <externalReference r:id="rId6"/>
  </externalReferences>
  <definedNames>
    <definedName name="_xlnm._FilterDatabase" localSheetId="1" hidden="1">'Матрица контролей'!$A$17:$Y$17</definedName>
    <definedName name="frequency">Sheet1!$B$3:$B$9</definedName>
    <definedName name="Frequency1">[1]Sheet1!$B$3:$B$9</definedName>
    <definedName name="key">Sheet1!$B$20:$B$21</definedName>
    <definedName name="type">Sheet1!$B$12:$B$14</definedName>
    <definedName name="Type1">[1]Sheet1!$B$12:$B$14</definedName>
    <definedName name="view">Sheet1!$B$17:$B$18</definedName>
    <definedName name="View1">[1]Sheet1!$B$17:$B$18</definedName>
    <definedName name="vyd">Sheet1!$B$17:$B$18</definedName>
    <definedName name="YesNo">[1]Sheet1!$B$20:$B$21</definedName>
    <definedName name="Да_Нет">#REF!</definedName>
    <definedName name="_xlnm.Print_Area" localSheetId="1">'Матрица контролей'!$A$1:$Y$27</definedName>
  </definedNames>
  <calcPr calcId="162913"/>
</workbook>
</file>

<file path=xl/calcChain.xml><?xml version="1.0" encoding="utf-8"?>
<calcChain xmlns="http://schemas.openxmlformats.org/spreadsheetml/2006/main">
  <c r="K18" i="7" l="1"/>
</calcChain>
</file>

<file path=xl/sharedStrings.xml><?xml version="1.0" encoding="utf-8"?>
<sst xmlns="http://schemas.openxmlformats.org/spreadsheetml/2006/main" count="134" uniqueCount="104">
  <si>
    <t>По мере необходимости</t>
  </si>
  <si>
    <t xml:space="preserve">Ручной </t>
  </si>
  <si>
    <t>Предотвращающий</t>
  </si>
  <si>
    <t>Да</t>
  </si>
  <si>
    <t>Нет</t>
  </si>
  <si>
    <t>Ежемесячно</t>
  </si>
  <si>
    <t>ИТ- зависимый ручной</t>
  </si>
  <si>
    <t>Выявляющий</t>
  </si>
  <si>
    <t>Ежеквартально</t>
  </si>
  <si>
    <t>Ежегодно</t>
  </si>
  <si>
    <t>Автоматизированный</t>
  </si>
  <si>
    <t>Еженедельно</t>
  </si>
  <si>
    <t>Ежедневно</t>
  </si>
  <si>
    <t>Несколько раз в день</t>
  </si>
  <si>
    <t>Значительное</t>
  </si>
  <si>
    <t>Незначительное</t>
  </si>
  <si>
    <t>Подпроцесc</t>
  </si>
  <si>
    <t>Частота выполнения КП</t>
  </si>
  <si>
    <t>Тип КП</t>
  </si>
  <si>
    <t>Вид КП</t>
  </si>
  <si>
    <t>Регламентирующий документ</t>
  </si>
  <si>
    <t>Процесс:</t>
  </si>
  <si>
    <t>Владелец процесса:</t>
  </si>
  <si>
    <t>Цели процесса:</t>
  </si>
  <si>
    <t>Результат процесса:</t>
  </si>
  <si>
    <t>Цели подпроцесса</t>
  </si>
  <si>
    <t>Результат подпроцесса</t>
  </si>
  <si>
    <t>№ риска на схеме</t>
  </si>
  <si>
    <t>Риск</t>
  </si>
  <si>
    <t>Причины риска</t>
  </si>
  <si>
    <t>Последствия риска</t>
  </si>
  <si>
    <t>Оценка риска</t>
  </si>
  <si>
    <t>Операция (действие)</t>
  </si>
  <si>
    <t>Контрольная процедура</t>
  </si>
  <si>
    <t>Примечание</t>
  </si>
  <si>
    <t>Уровень вероятности</t>
  </si>
  <si>
    <t>Уровень последствий</t>
  </si>
  <si>
    <t>Уровень существенности</t>
  </si>
  <si>
    <t>Наименование</t>
  </si>
  <si>
    <t>Результат</t>
  </si>
  <si>
    <t>№ КП на схеме</t>
  </si>
  <si>
    <t>Описание КП</t>
  </si>
  <si>
    <t>Результат КП (Доказательство осуществления КП)</t>
  </si>
  <si>
    <t>Исполнитель КП (должность)</t>
  </si>
  <si>
    <t>Объем контроля</t>
  </si>
  <si>
    <t>ИТ система</t>
  </si>
  <si>
    <t xml:space="preserve"> </t>
  </si>
  <si>
    <t>Сокращение</t>
  </si>
  <si>
    <t>Перечень сокращений / определений</t>
  </si>
  <si>
    <t>Определение</t>
  </si>
  <si>
    <t>ИА</t>
  </si>
  <si>
    <t>Исполнительный аппарат 
АО "Тюменьэнерго"</t>
  </si>
  <si>
    <t>-</t>
  </si>
  <si>
    <t>Низкий</t>
  </si>
  <si>
    <t>Умеренный</t>
  </si>
  <si>
    <t>Автоматизированная</t>
  </si>
  <si>
    <t>Предотвращающая</t>
  </si>
  <si>
    <t>Сплошной</t>
  </si>
  <si>
    <t>Средний</t>
  </si>
  <si>
    <t>Значимый</t>
  </si>
  <si>
    <t>Полуавтоматическая (ИТ-зависимая ручная)</t>
  </si>
  <si>
    <t>Выявляющая</t>
  </si>
  <si>
    <t>Выборочный</t>
  </si>
  <si>
    <t>Высокий</t>
  </si>
  <si>
    <t>Критический</t>
  </si>
  <si>
    <t>Ручная</t>
  </si>
  <si>
    <t xml:space="preserve"> -</t>
  </si>
  <si>
    <t>Человеческий фактор</t>
  </si>
  <si>
    <t>Шкала вероятности</t>
  </si>
  <si>
    <t>Уровень вероятности риска</t>
  </si>
  <si>
    <t>1 балл</t>
  </si>
  <si>
    <t>2 балла</t>
  </si>
  <si>
    <t>3 балла</t>
  </si>
  <si>
    <t>Шкала последствий</t>
  </si>
  <si>
    <t>Уровень последствий риска</t>
  </si>
  <si>
    <t>[несущественное влияние]</t>
  </si>
  <si>
    <t>[умеренное влияние]</t>
  </si>
  <si>
    <t>[значимое влияние]</t>
  </si>
  <si>
    <t>Шкала существенности 
(определяется путём умножения уровней рисков вероятности и последствий)</t>
  </si>
  <si>
    <t>2 и 4 балла</t>
  </si>
  <si>
    <t xml:space="preserve"> 6 и 9 баллов</t>
  </si>
  <si>
    <t>Матрица рисков и контролей</t>
  </si>
  <si>
    <t>Управление производственной безопасностью и охраной труда</t>
  </si>
  <si>
    <t>Первый заместитель генерального директора - главный инженер</t>
  </si>
  <si>
    <t xml:space="preserve">Организация допуска подрядных и субподрядных органиазций для работы на объектах АО "Тюменьэнерго" </t>
  </si>
  <si>
    <t>Содействие защите работников от воздействия опасных и вредных производственных факторов, исключению несчастных случаев, в том числе, со смертельным исходом и профессиональных заболеваний на производстве.</t>
  </si>
  <si>
    <t>Отсутствие несчастных случаев, в том числе, со смертельным исходом и профессиональных заболеваний на производстве.</t>
  </si>
  <si>
    <t xml:space="preserve"> Не соблюдение Регламента допуска подрядных и субподрядных органиазций для работы на объектах АО "Тюменьэнерго" </t>
  </si>
  <si>
    <t>Отсутствие несчастных случаев на производстве, снижение фактов нарушения требований  Правил охраны труда при эксплуатации электроустановок, других НТД.</t>
  </si>
  <si>
    <t>Заместитель главного инженера - начальник СПБиПК</t>
  </si>
  <si>
    <t>Допуск подрядных, субподрядных организаций в соответсвии с Регламентом</t>
  </si>
  <si>
    <t>Персонал подрядной, субподрядной организации допущен для работы на объектах Общества</t>
  </si>
  <si>
    <t>Допускающий из персонала подразделения АО "Тюменьэнерго"</t>
  </si>
  <si>
    <t xml:space="preserve">В соответствии с разделами 6, 7, 8 Регламента </t>
  </si>
  <si>
    <t>Наряд-допуск для работы в электроустановках, акт-допуск.</t>
  </si>
  <si>
    <t>СПБиПК</t>
  </si>
  <si>
    <t>Служба производственной безопасности и производственного контроля</t>
  </si>
  <si>
    <t xml:space="preserve"> Регламент допуска подрядных и субподрядных организаций для работы на объектах АО "Тюменьэнерго"</t>
  </si>
  <si>
    <t>Руководитель структурного подразделения ИА/филиал курирующий работы подрядных и субподрядных организаций</t>
  </si>
  <si>
    <t>– Увеличение безопасности энергоснабжения, в том числе снижение общего количества несчастных случаев (Распоряжение Правительства РФ от 3 апреля 2013 г. N 511-р);  
– Повышение эффективности, надежности и безопасности работы оборудования и персонала,
– Формирование и контроль функционирования эффективного механизма управления рисками, приводящими к травматизму;
– Вовлечение каждого работника в рамках его профессиональной компетенции в процесс осуществления технического контроля.</t>
  </si>
  <si>
    <t>Владелец подпроцесса (должность)</t>
  </si>
  <si>
    <t>Ответственный (должность)</t>
  </si>
  <si>
    <t>Несчастный случай на производстве</t>
  </si>
  <si>
    <t>Приложение № 1 к
Регламенту допуска подрядных и субподрядных организаций для работы на объектах АО «Тюменьэнерго»
РЕ-ИА-39.2-24-20-2014
(в редакции приказа АО «Тюменьэнерго» № 691 от 20.12.2017)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</si>
</sst>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eorgia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</font>
    <font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75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justify" vertical="center"/>
    </xf>
    <xf numFmtId="0" fontId="15" fillId="5" borderId="16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6" fontId="15" fillId="0" borderId="15" xfId="0" applyNumberFormat="1" applyFont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9" fillId="0" borderId="0" xfId="0" applyFont="1"/>
    <xf numFmtId="0" fontId="18" fillId="0" borderId="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4" fillId="0" borderId="0" xfId="0" applyFont="1" applyAlignment="1">
      <alignment horizontal="right" wrapText="1"/>
    </xf>
  </cellXfs>
  <cellStyles count="3">
    <cellStyle name="Normal 2" xfId="1"/>
    <cellStyle name="Normal 3" xfId="2"/>
    <cellStyle name="Обычный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shumm001\My%20Documents\Projects\FGC%20IC\Matrixes\RCM%20&#1050;&#1057;%20&#1080;%20&#1055;&#1080;&#1056;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ITS~1\AppData\Local\Temp\AsudViewed\0900005a832d0ebe\&#1055;&#1088;&#1080;&#1083;&#1086;&#1078;&#1077;&#1085;&#1080;&#1077;_3_&#1082;_&#1087;&#1088;&#1080;&#1082;&#1072;&#1079;&#1091;_&#1086;&#1090;_24.06.2016_&#8470;_67_&#1048;&#1058;&#1054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 рисков и контролей"/>
      <sheetName val="Sheet1"/>
    </sheetNames>
    <sheetDataSet>
      <sheetData sheetId="0"/>
      <sheetData sheetId="1">
        <row r="3">
          <cell r="B3" t="str">
            <v>Ежегодно</v>
          </cell>
        </row>
        <row r="4">
          <cell r="B4" t="str">
            <v>Ежеквартально</v>
          </cell>
        </row>
        <row r="5">
          <cell r="B5" t="str">
            <v>Ежемесячно</v>
          </cell>
        </row>
        <row r="6">
          <cell r="B6" t="str">
            <v>Еженедельно</v>
          </cell>
        </row>
        <row r="7">
          <cell r="B7" t="str">
            <v>Ежедневно</v>
          </cell>
        </row>
        <row r="8">
          <cell r="B8" t="str">
            <v>Несколько раз в день</v>
          </cell>
        </row>
        <row r="9">
          <cell r="B9" t="str">
            <v>По мере необХодимости</v>
          </cell>
        </row>
        <row r="12">
          <cell r="B12" t="str">
            <v>Автоматизированный</v>
          </cell>
        </row>
        <row r="13">
          <cell r="B13" t="str">
            <v>ИТ- зависимый ручной</v>
          </cell>
        </row>
        <row r="14">
          <cell r="B14" t="str">
            <v xml:space="preserve">Ручной </v>
          </cell>
        </row>
        <row r="17">
          <cell r="B17" t="str">
            <v>Выявляющий</v>
          </cell>
        </row>
        <row r="18">
          <cell r="B18" t="str">
            <v>Предотвращающий</v>
          </cell>
        </row>
        <row r="20">
          <cell r="B20" t="str">
            <v>Да</v>
          </cell>
        </row>
        <row r="21">
          <cell r="B21" t="str">
            <v>Нет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5"/>
  <sheetViews>
    <sheetView workbookViewId="0">
      <selection activeCell="B23" sqref="B23:B24"/>
    </sheetView>
  </sheetViews>
  <sheetFormatPr defaultRowHeight="15" x14ac:dyDescent="0.25"/>
  <cols>
    <col min="2" max="2" width="42.5703125" customWidth="1"/>
  </cols>
  <sheetData>
    <row r="1" spans="2:2" ht="14.45" x14ac:dyDescent="0.3">
      <c r="B1" s="1"/>
    </row>
    <row r="2" spans="2:2" ht="14.45" x14ac:dyDescent="0.3">
      <c r="B2" s="1"/>
    </row>
    <row r="3" spans="2:2" x14ac:dyDescent="0.25">
      <c r="B3" s="2" t="s">
        <v>9</v>
      </c>
    </row>
    <row r="4" spans="2:2" x14ac:dyDescent="0.25">
      <c r="B4" s="2" t="s">
        <v>8</v>
      </c>
    </row>
    <row r="5" spans="2:2" x14ac:dyDescent="0.25">
      <c r="B5" s="2" t="s">
        <v>5</v>
      </c>
    </row>
    <row r="6" spans="2:2" x14ac:dyDescent="0.25">
      <c r="B6" s="2" t="s">
        <v>11</v>
      </c>
    </row>
    <row r="7" spans="2:2" x14ac:dyDescent="0.25">
      <c r="B7" s="2" t="s">
        <v>12</v>
      </c>
    </row>
    <row r="8" spans="2:2" x14ac:dyDescent="0.25">
      <c r="B8" s="2" t="s">
        <v>13</v>
      </c>
    </row>
    <row r="9" spans="2:2" x14ac:dyDescent="0.25">
      <c r="B9" s="2" t="s">
        <v>0</v>
      </c>
    </row>
    <row r="10" spans="2:2" ht="14.45" x14ac:dyDescent="0.3">
      <c r="B10" s="1"/>
    </row>
    <row r="11" spans="2:2" ht="14.45" x14ac:dyDescent="0.3">
      <c r="B11" s="1"/>
    </row>
    <row r="12" spans="2:2" x14ac:dyDescent="0.25">
      <c r="B12" s="2" t="s">
        <v>10</v>
      </c>
    </row>
    <row r="13" spans="2:2" x14ac:dyDescent="0.25">
      <c r="B13" s="2" t="s">
        <v>6</v>
      </c>
    </row>
    <row r="14" spans="2:2" x14ac:dyDescent="0.25">
      <c r="B14" s="2" t="s">
        <v>1</v>
      </c>
    </row>
    <row r="15" spans="2:2" ht="14.45" x14ac:dyDescent="0.3">
      <c r="B15" s="1"/>
    </row>
    <row r="16" spans="2:2" ht="14.45" x14ac:dyDescent="0.3">
      <c r="B16" s="1"/>
    </row>
    <row r="17" spans="2:2" x14ac:dyDescent="0.25">
      <c r="B17" s="2" t="s">
        <v>7</v>
      </c>
    </row>
    <row r="18" spans="2:2" x14ac:dyDescent="0.25">
      <c r="B18" s="2" t="s">
        <v>2</v>
      </c>
    </row>
    <row r="19" spans="2:2" ht="14.45" x14ac:dyDescent="0.3">
      <c r="B19" s="1"/>
    </row>
    <row r="20" spans="2:2" x14ac:dyDescent="0.25">
      <c r="B20" s="1" t="s">
        <v>3</v>
      </c>
    </row>
    <row r="21" spans="2:2" x14ac:dyDescent="0.25">
      <c r="B21" s="1" t="s">
        <v>4</v>
      </c>
    </row>
    <row r="22" spans="2:2" x14ac:dyDescent="0.25">
      <c r="B22" s="1"/>
    </row>
    <row r="23" spans="2:2" x14ac:dyDescent="0.25">
      <c r="B23" s="1" t="s">
        <v>14</v>
      </c>
    </row>
    <row r="24" spans="2:2" x14ac:dyDescent="0.25">
      <c r="B24" s="1" t="s">
        <v>15</v>
      </c>
    </row>
    <row r="25" spans="2:2" x14ac:dyDescent="0.25">
      <c r="B25" s="1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topLeftCell="B1" zoomScale="80" zoomScaleNormal="100" zoomScaleSheetLayoutView="80" workbookViewId="0">
      <selection activeCell="S11" sqref="S11"/>
    </sheetView>
  </sheetViews>
  <sheetFormatPr defaultRowHeight="15" x14ac:dyDescent="0.25"/>
  <cols>
    <col min="1" max="1" width="19.140625" customWidth="1"/>
    <col min="2" max="2" width="16.5703125" customWidth="1"/>
    <col min="3" max="3" width="18" customWidth="1"/>
    <col min="4" max="4" width="17" customWidth="1"/>
    <col min="5" max="5" width="8.28515625" customWidth="1"/>
    <col min="6" max="6" width="19.28515625" customWidth="1"/>
    <col min="7" max="7" width="13.7109375" customWidth="1"/>
    <col min="8" max="8" width="16.85546875" customWidth="1"/>
    <col min="9" max="9" width="10.5703125" customWidth="1"/>
    <col min="10" max="10" width="11.140625" customWidth="1"/>
    <col min="11" max="11" width="10.5703125" customWidth="1"/>
    <col min="12" max="12" width="14.7109375" customWidth="1"/>
    <col min="13" max="13" width="13.7109375" customWidth="1"/>
    <col min="14" max="14" width="14.7109375" customWidth="1"/>
    <col min="15" max="15" width="20.140625" customWidth="1"/>
    <col min="16" max="16" width="7.85546875" customWidth="1"/>
    <col min="17" max="17" width="12.42578125" customWidth="1"/>
    <col min="18" max="18" width="17.42578125" customWidth="1"/>
    <col min="19" max="19" width="16.7109375" customWidth="1"/>
    <col min="20" max="20" width="14.42578125" customWidth="1"/>
    <col min="21" max="21" width="9.85546875" customWidth="1"/>
    <col min="22" max="22" width="9" customWidth="1"/>
    <col min="23" max="23" width="9.28515625" customWidth="1"/>
    <col min="24" max="24" width="6.5703125" customWidth="1"/>
    <col min="25" max="25" width="9.5703125" customWidth="1"/>
  </cols>
  <sheetData>
    <row r="1" spans="1:25" ht="92.25" customHeight="1" x14ac:dyDescent="0.35">
      <c r="A1" s="11"/>
      <c r="H1" s="74" t="s">
        <v>103</v>
      </c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</row>
    <row r="2" spans="1:25" ht="15.75" x14ac:dyDescent="0.25">
      <c r="A2" s="11"/>
      <c r="H2" s="11"/>
      <c r="X2" s="11"/>
    </row>
    <row r="3" spans="1:25" ht="15.75" x14ac:dyDescent="0.25">
      <c r="A3" s="11"/>
      <c r="H3" s="11"/>
      <c r="X3" s="11"/>
    </row>
    <row r="4" spans="1:25" ht="19.5" x14ac:dyDescent="0.35">
      <c r="A4" s="4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ht="22.5" customHeight="1" x14ac:dyDescent="0.35">
      <c r="A5" s="66" t="s">
        <v>81</v>
      </c>
      <c r="B5" s="67"/>
      <c r="C5" s="67"/>
      <c r="D5" s="67"/>
      <c r="E5" s="67"/>
      <c r="F5" s="67"/>
      <c r="G5" s="67"/>
      <c r="H5" s="67"/>
      <c r="I5" s="68"/>
      <c r="J5" s="68"/>
      <c r="K5" s="68"/>
      <c r="L5" s="68"/>
      <c r="M5" s="68"/>
      <c r="N5" s="4"/>
      <c r="O5" s="4"/>
      <c r="P5" s="5"/>
      <c r="Q5" s="5"/>
      <c r="R5" s="5"/>
      <c r="S5" s="5"/>
      <c r="T5" s="5"/>
      <c r="U5" s="5"/>
      <c r="V5" s="5"/>
      <c r="W5" s="5"/>
      <c r="X5" s="5"/>
      <c r="Y5" s="6"/>
    </row>
    <row r="6" spans="1:25" ht="8.25" customHeight="1" x14ac:dyDescent="0.35">
      <c r="A6" s="68"/>
      <c r="B6" s="67"/>
      <c r="C6" s="67"/>
      <c r="D6" s="67"/>
      <c r="E6" s="67"/>
      <c r="F6" s="67"/>
      <c r="G6" s="67"/>
      <c r="H6" s="67"/>
      <c r="I6" s="68"/>
      <c r="J6" s="68"/>
      <c r="K6" s="68"/>
      <c r="L6" s="68"/>
      <c r="M6" s="68"/>
      <c r="N6" s="4"/>
      <c r="O6" s="4"/>
      <c r="P6" s="5"/>
      <c r="Q6" s="5"/>
      <c r="R6" s="5"/>
      <c r="S6" s="5"/>
      <c r="T6" s="5"/>
      <c r="U6" s="5"/>
      <c r="V6" s="5"/>
      <c r="W6" s="5"/>
      <c r="X6" s="5"/>
      <c r="Y6" s="6"/>
    </row>
    <row r="7" spans="1:25" ht="23.25" customHeight="1" x14ac:dyDescent="0.35">
      <c r="A7" s="66" t="s">
        <v>21</v>
      </c>
      <c r="B7" s="69" t="s">
        <v>46</v>
      </c>
      <c r="C7" s="70" t="s">
        <v>82</v>
      </c>
      <c r="D7" s="70"/>
      <c r="E7" s="70"/>
      <c r="F7" s="70"/>
      <c r="G7" s="70"/>
      <c r="H7" s="70"/>
      <c r="I7" s="70"/>
      <c r="J7" s="68"/>
      <c r="K7" s="68"/>
      <c r="L7" s="68"/>
      <c r="M7" s="68"/>
      <c r="N7" s="4"/>
      <c r="O7" s="4"/>
      <c r="P7" s="5"/>
      <c r="Q7" s="5"/>
      <c r="R7" s="5"/>
      <c r="S7" s="5"/>
      <c r="T7" s="5"/>
      <c r="U7" s="5"/>
      <c r="V7" s="5"/>
      <c r="W7" s="5"/>
      <c r="X7" s="5"/>
      <c r="Y7" s="6"/>
    </row>
    <row r="8" spans="1:25" ht="10.5" customHeight="1" x14ac:dyDescent="0.35">
      <c r="A8" s="66"/>
      <c r="B8" s="69"/>
      <c r="C8" s="71"/>
      <c r="D8" s="71"/>
      <c r="E8" s="71"/>
      <c r="F8" s="71"/>
      <c r="G8" s="71"/>
      <c r="H8" s="71"/>
      <c r="I8" s="71"/>
      <c r="J8" s="68"/>
      <c r="K8" s="68"/>
      <c r="L8" s="68"/>
      <c r="M8" s="68"/>
      <c r="N8" s="4"/>
      <c r="O8" s="4"/>
      <c r="P8" s="5"/>
      <c r="Q8" s="5"/>
      <c r="R8" s="5"/>
      <c r="S8" s="5"/>
      <c r="T8" s="5"/>
      <c r="U8" s="5"/>
      <c r="V8" s="5"/>
      <c r="W8" s="5"/>
      <c r="X8" s="5"/>
      <c r="Y8" s="6"/>
    </row>
    <row r="9" spans="1:25" ht="20.25" x14ac:dyDescent="0.35">
      <c r="A9" s="66" t="s">
        <v>22</v>
      </c>
      <c r="B9" s="67"/>
      <c r="C9" s="72" t="s">
        <v>83</v>
      </c>
      <c r="D9" s="72"/>
      <c r="E9" s="72"/>
      <c r="F9" s="72"/>
      <c r="G9" s="72"/>
      <c r="H9" s="72"/>
      <c r="I9" s="72"/>
      <c r="J9" s="68"/>
      <c r="K9" s="68"/>
      <c r="L9" s="68"/>
      <c r="M9" s="68"/>
      <c r="N9" s="4"/>
      <c r="O9" s="4"/>
      <c r="P9" s="5"/>
      <c r="Q9" s="5"/>
      <c r="R9" s="5"/>
      <c r="S9" s="5"/>
      <c r="T9" s="5"/>
      <c r="U9" s="5"/>
      <c r="V9" s="5"/>
      <c r="W9" s="5"/>
      <c r="X9" s="5"/>
      <c r="Y9" s="6"/>
    </row>
    <row r="10" spans="1:25" ht="11.25" customHeight="1" x14ac:dyDescent="0.35">
      <c r="A10" s="66"/>
      <c r="B10" s="67"/>
      <c r="C10" s="73"/>
      <c r="D10" s="73"/>
      <c r="E10" s="73"/>
      <c r="F10" s="73"/>
      <c r="G10" s="73"/>
      <c r="H10" s="73"/>
      <c r="I10" s="73"/>
      <c r="J10" s="68"/>
      <c r="K10" s="68"/>
      <c r="L10" s="68"/>
      <c r="M10" s="68"/>
      <c r="N10" s="4"/>
      <c r="O10" s="4"/>
      <c r="P10" s="5"/>
      <c r="Q10" s="5"/>
      <c r="R10" s="5"/>
      <c r="S10" s="5"/>
      <c r="T10" s="5"/>
      <c r="U10" s="5"/>
      <c r="V10" s="5"/>
      <c r="W10" s="5"/>
      <c r="X10" s="5"/>
      <c r="Y10" s="6"/>
    </row>
    <row r="11" spans="1:25" ht="106.5" customHeight="1" x14ac:dyDescent="0.35">
      <c r="A11" s="66" t="s">
        <v>23</v>
      </c>
      <c r="B11" s="67"/>
      <c r="C11" s="70" t="s">
        <v>99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13"/>
      <c r="O11" s="13"/>
      <c r="P11" s="14"/>
      <c r="Q11" s="14"/>
      <c r="R11" s="14"/>
      <c r="S11" s="14"/>
      <c r="T11" s="14"/>
      <c r="U11" s="14"/>
      <c r="V11" s="14"/>
      <c r="W11" s="5"/>
      <c r="X11" s="5"/>
      <c r="Y11" s="6"/>
    </row>
    <row r="12" spans="1:25" ht="11.25" customHeight="1" x14ac:dyDescent="0.35">
      <c r="A12" s="66"/>
      <c r="B12" s="67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15"/>
      <c r="O12" s="15"/>
      <c r="P12" s="14"/>
      <c r="Q12" s="14"/>
      <c r="R12" s="14"/>
      <c r="S12" s="14"/>
      <c r="T12" s="14"/>
      <c r="U12" s="14"/>
      <c r="V12" s="14"/>
      <c r="W12" s="5"/>
      <c r="X12" s="5"/>
      <c r="Y12" s="6"/>
    </row>
    <row r="13" spans="1:25" s="12" customFormat="1" ht="19.5" customHeight="1" x14ac:dyDescent="0.35">
      <c r="A13" s="66" t="s">
        <v>24</v>
      </c>
      <c r="B13" s="67"/>
      <c r="C13" s="70" t="s">
        <v>88</v>
      </c>
      <c r="D13" s="70"/>
      <c r="E13" s="70"/>
      <c r="F13" s="70"/>
      <c r="G13" s="70"/>
      <c r="H13" s="70"/>
      <c r="I13" s="70"/>
      <c r="J13" s="70"/>
      <c r="K13" s="70"/>
      <c r="L13" s="70"/>
      <c r="M13" s="69"/>
      <c r="N13" s="13"/>
      <c r="O13" s="4"/>
      <c r="P13" s="5"/>
      <c r="Q13" s="5"/>
      <c r="R13" s="5"/>
      <c r="S13" s="5"/>
      <c r="T13" s="5"/>
      <c r="U13" s="5"/>
      <c r="V13" s="5"/>
      <c r="W13" s="5"/>
      <c r="X13" s="5"/>
      <c r="Y13" s="6"/>
    </row>
    <row r="14" spans="1:25" ht="18.75" customHeight="1" x14ac:dyDescent="0.25">
      <c r="A14" s="7"/>
      <c r="B14" s="7"/>
      <c r="C14" s="7"/>
      <c r="D14" s="7"/>
      <c r="E14" s="7"/>
      <c r="F14" s="7"/>
      <c r="G14" s="7"/>
      <c r="H14" s="7"/>
      <c r="I14" s="8"/>
      <c r="J14" s="8"/>
      <c r="K14" s="8"/>
      <c r="L14" s="8"/>
      <c r="M14" s="8"/>
      <c r="N14" s="8"/>
      <c r="O14" s="8"/>
      <c r="P14" s="9"/>
      <c r="Q14" s="9"/>
      <c r="R14" s="9"/>
      <c r="S14" s="9"/>
      <c r="T14" s="9"/>
      <c r="U14" s="9"/>
      <c r="V14" s="9"/>
      <c r="W14" s="9"/>
      <c r="X14" s="9"/>
      <c r="Y14" s="10"/>
    </row>
    <row r="15" spans="1:25" ht="15" customHeight="1" x14ac:dyDescent="0.25">
      <c r="A15" s="53" t="s">
        <v>16</v>
      </c>
      <c r="B15" s="53" t="s">
        <v>100</v>
      </c>
      <c r="C15" s="53" t="s">
        <v>25</v>
      </c>
      <c r="D15" s="53" t="s">
        <v>26</v>
      </c>
      <c r="E15" s="53" t="s">
        <v>27</v>
      </c>
      <c r="F15" s="53" t="s">
        <v>28</v>
      </c>
      <c r="G15" s="53" t="s">
        <v>29</v>
      </c>
      <c r="H15" s="53" t="s">
        <v>30</v>
      </c>
      <c r="I15" s="54" t="s">
        <v>31</v>
      </c>
      <c r="J15" s="55"/>
      <c r="K15" s="55"/>
      <c r="L15" s="54" t="s">
        <v>32</v>
      </c>
      <c r="M15" s="55"/>
      <c r="N15" s="55"/>
      <c r="O15" s="56"/>
      <c r="P15" s="54" t="s">
        <v>33</v>
      </c>
      <c r="Q15" s="55"/>
      <c r="R15" s="55"/>
      <c r="S15" s="55"/>
      <c r="T15" s="55"/>
      <c r="U15" s="55"/>
      <c r="V15" s="55"/>
      <c r="W15" s="55"/>
      <c r="X15" s="56"/>
      <c r="Y15" s="53" t="s">
        <v>34</v>
      </c>
    </row>
    <row r="16" spans="1:25" ht="93.75" x14ac:dyDescent="0.25">
      <c r="A16" s="57"/>
      <c r="B16" s="57"/>
      <c r="C16" s="57"/>
      <c r="D16" s="57"/>
      <c r="E16" s="57"/>
      <c r="F16" s="57"/>
      <c r="G16" s="57"/>
      <c r="H16" s="57"/>
      <c r="I16" s="58" t="s">
        <v>35</v>
      </c>
      <c r="J16" s="58" t="s">
        <v>36</v>
      </c>
      <c r="K16" s="58" t="s">
        <v>37</v>
      </c>
      <c r="L16" s="58" t="s">
        <v>38</v>
      </c>
      <c r="M16" s="58" t="s">
        <v>39</v>
      </c>
      <c r="N16" s="58" t="s">
        <v>101</v>
      </c>
      <c r="O16" s="58" t="s">
        <v>20</v>
      </c>
      <c r="P16" s="58" t="s">
        <v>40</v>
      </c>
      <c r="Q16" s="58" t="s">
        <v>41</v>
      </c>
      <c r="R16" s="58" t="s">
        <v>42</v>
      </c>
      <c r="S16" s="58" t="s">
        <v>43</v>
      </c>
      <c r="T16" s="58" t="s">
        <v>17</v>
      </c>
      <c r="U16" s="58" t="s">
        <v>18</v>
      </c>
      <c r="V16" s="58" t="s">
        <v>19</v>
      </c>
      <c r="W16" s="58" t="s">
        <v>44</v>
      </c>
      <c r="X16" s="58" t="s">
        <v>45</v>
      </c>
      <c r="Y16" s="57"/>
    </row>
    <row r="17" spans="1:25" ht="15" customHeight="1" thickBot="1" x14ac:dyDescent="0.3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59">
        <v>11</v>
      </c>
      <c r="L17" s="59">
        <v>12</v>
      </c>
      <c r="M17" s="59">
        <v>13</v>
      </c>
      <c r="N17" s="59">
        <v>14</v>
      </c>
      <c r="O17" s="59">
        <v>15</v>
      </c>
      <c r="P17" s="59">
        <v>16</v>
      </c>
      <c r="Q17" s="59">
        <v>17</v>
      </c>
      <c r="R17" s="59">
        <v>18</v>
      </c>
      <c r="S17" s="59">
        <v>19</v>
      </c>
      <c r="T17" s="59">
        <v>20</v>
      </c>
      <c r="U17" s="59">
        <v>21</v>
      </c>
      <c r="V17" s="59">
        <v>22</v>
      </c>
      <c r="W17" s="59">
        <v>23</v>
      </c>
      <c r="X17" s="59">
        <v>24</v>
      </c>
      <c r="Y17" s="59">
        <v>25</v>
      </c>
    </row>
    <row r="18" spans="1:25" ht="354.75" customHeight="1" thickBot="1" x14ac:dyDescent="0.3">
      <c r="A18" s="64" t="s">
        <v>84</v>
      </c>
      <c r="B18" s="63" t="s">
        <v>89</v>
      </c>
      <c r="C18" s="63" t="s">
        <v>85</v>
      </c>
      <c r="D18" s="63" t="s">
        <v>86</v>
      </c>
      <c r="E18" s="60">
        <v>7</v>
      </c>
      <c r="F18" s="61" t="s">
        <v>87</v>
      </c>
      <c r="G18" s="61" t="s">
        <v>67</v>
      </c>
      <c r="H18" s="61" t="s">
        <v>102</v>
      </c>
      <c r="I18" s="60" t="s">
        <v>58</v>
      </c>
      <c r="J18" s="60" t="s">
        <v>63</v>
      </c>
      <c r="K18" s="62" t="str">
        <f>IF(AND(I18="низкий",J18="низкий"),"Умеренный",IF(AND(I18="низкий",J18="средний"),"Значимый",IF(AND(I18="низкий",J18="высокий"),"Значимый",IF(AND(I18="средний",J18="низкий"),"Значимый",IF(AND(I18="средний",J18="средний"),"Значимый",IF(AND(I18="средний",J18="высокий"),"Критический",IF(AND(I18="высокий",J18="низкий"),"Значимый",IF(AND(I18="высокий",J18="средний"),"Критический",IF(AND(I18="высокий",J18="высокий"),"Критический",IF(AND(I18=" -",J18=" -")," -"))))))))))</f>
        <v>Критический</v>
      </c>
      <c r="L18" s="60" t="s">
        <v>90</v>
      </c>
      <c r="M18" s="60" t="s">
        <v>91</v>
      </c>
      <c r="N18" s="60" t="s">
        <v>92</v>
      </c>
      <c r="O18" s="60" t="s">
        <v>97</v>
      </c>
      <c r="P18" s="61">
        <v>7</v>
      </c>
      <c r="Q18" s="61" t="s">
        <v>93</v>
      </c>
      <c r="R18" s="61" t="s">
        <v>94</v>
      </c>
      <c r="S18" s="61" t="s">
        <v>98</v>
      </c>
      <c r="T18" s="60" t="s">
        <v>0</v>
      </c>
      <c r="U18" s="60" t="s">
        <v>65</v>
      </c>
      <c r="V18" s="60" t="s">
        <v>56</v>
      </c>
      <c r="W18" s="60" t="s">
        <v>57</v>
      </c>
      <c r="X18" s="61" t="s">
        <v>52</v>
      </c>
      <c r="Y18" s="65"/>
    </row>
    <row r="19" spans="1:25" ht="19.5" customHeight="1" x14ac:dyDescent="0.25">
      <c r="A19" s="16"/>
      <c r="B19" s="32" t="s">
        <v>48</v>
      </c>
      <c r="C19" s="32"/>
      <c r="D19" s="3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  <c r="Q19" s="17"/>
      <c r="R19" s="17"/>
      <c r="S19" s="17"/>
      <c r="T19" s="17"/>
      <c r="U19" s="17"/>
      <c r="V19" s="17"/>
      <c r="W19" s="17"/>
      <c r="X19" s="17"/>
      <c r="Y19" s="18"/>
    </row>
    <row r="20" spans="1:25" ht="35.25" customHeight="1" thickBot="1" x14ac:dyDescent="0.3">
      <c r="A20" s="16"/>
      <c r="B20" s="33"/>
      <c r="C20" s="33"/>
      <c r="D20" s="33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7"/>
      <c r="R20" s="17"/>
      <c r="S20" s="17"/>
      <c r="T20" s="17"/>
      <c r="U20" s="17"/>
      <c r="V20" s="17"/>
      <c r="W20" s="17"/>
      <c r="X20" s="17"/>
      <c r="Y20" s="18"/>
    </row>
    <row r="21" spans="1:25" ht="45.75" customHeight="1" thickBot="1" x14ac:dyDescent="0.3">
      <c r="A21" s="16"/>
      <c r="B21" s="29" t="s">
        <v>47</v>
      </c>
      <c r="C21" s="34" t="s">
        <v>49</v>
      </c>
      <c r="D21" s="3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7"/>
      <c r="R21" s="17"/>
      <c r="S21" s="17"/>
      <c r="T21" s="17"/>
      <c r="U21" s="17"/>
      <c r="V21" s="17"/>
      <c r="W21" s="17"/>
      <c r="X21" s="17"/>
      <c r="Y21" s="18"/>
    </row>
    <row r="22" spans="1:25" ht="42" customHeight="1" x14ac:dyDescent="0.25">
      <c r="A22" s="16"/>
      <c r="B22" s="30" t="s">
        <v>50</v>
      </c>
      <c r="C22" s="36" t="s">
        <v>51</v>
      </c>
      <c r="D22" s="3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7"/>
      <c r="R22" s="17"/>
      <c r="S22" s="17"/>
      <c r="T22" s="17"/>
      <c r="U22" s="17"/>
      <c r="V22" s="17"/>
      <c r="W22" s="17"/>
      <c r="X22" s="17"/>
      <c r="Y22" s="18"/>
    </row>
    <row r="23" spans="1:25" ht="53.25" customHeight="1" x14ac:dyDescent="0.25">
      <c r="A23" s="16"/>
      <c r="B23" s="30" t="s">
        <v>95</v>
      </c>
      <c r="C23" s="36" t="s">
        <v>96</v>
      </c>
      <c r="D23" s="3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7"/>
      <c r="R23" s="17"/>
      <c r="S23" s="17"/>
      <c r="T23" s="17"/>
      <c r="U23" s="17"/>
      <c r="V23" s="17"/>
      <c r="W23" s="17"/>
      <c r="X23" s="17"/>
      <c r="Y23" s="18"/>
    </row>
    <row r="24" spans="1:25" ht="29.25" customHeight="1" x14ac:dyDescent="0.3">
      <c r="A24" s="16"/>
      <c r="B24" s="31"/>
      <c r="C24" s="31"/>
      <c r="D24" s="31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7"/>
      <c r="R24" s="17"/>
      <c r="S24" s="17"/>
      <c r="T24" s="17"/>
      <c r="U24" s="17"/>
      <c r="V24" s="17"/>
      <c r="W24" s="17"/>
      <c r="X24" s="17"/>
      <c r="Y24" s="18"/>
    </row>
    <row r="25" spans="1:25" ht="28.5" customHeight="1" x14ac:dyDescent="0.25">
      <c r="A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7"/>
      <c r="R25" s="17"/>
      <c r="S25" s="17"/>
      <c r="T25" s="17"/>
      <c r="U25" s="17"/>
      <c r="V25" s="17"/>
      <c r="W25" s="17"/>
      <c r="X25" s="17"/>
      <c r="Y25" s="18"/>
    </row>
    <row r="26" spans="1:25" ht="28.5" customHeight="1" x14ac:dyDescent="0.25">
      <c r="A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7"/>
      <c r="R26" s="17"/>
      <c r="S26" s="17"/>
      <c r="T26" s="17"/>
      <c r="U26" s="17"/>
      <c r="V26" s="17"/>
      <c r="W26" s="17"/>
      <c r="X26" s="17"/>
      <c r="Y26" s="18"/>
    </row>
    <row r="27" spans="1:25" ht="51.75" customHeight="1" x14ac:dyDescent="0.25"/>
    <row r="28" spans="1:25" ht="29.25" customHeight="1" x14ac:dyDescent="0.25"/>
    <row r="29" spans="1:25" ht="39" customHeight="1" x14ac:dyDescent="0.25"/>
  </sheetData>
  <autoFilter ref="A17:Y17"/>
  <mergeCells count="21">
    <mergeCell ref="Y15:Y16"/>
    <mergeCell ref="G15:G16"/>
    <mergeCell ref="H15:H16"/>
    <mergeCell ref="I15:K15"/>
    <mergeCell ref="P15:X15"/>
    <mergeCell ref="L15:O15"/>
    <mergeCell ref="C9:I9"/>
    <mergeCell ref="C7:I7"/>
    <mergeCell ref="F15:F16"/>
    <mergeCell ref="H1:Y1"/>
    <mergeCell ref="C21:D21"/>
    <mergeCell ref="C22:D22"/>
    <mergeCell ref="C23:D23"/>
    <mergeCell ref="C13:L13"/>
    <mergeCell ref="C11:M11"/>
    <mergeCell ref="E15:E16"/>
    <mergeCell ref="A15:A16"/>
    <mergeCell ref="B15:B16"/>
    <mergeCell ref="C15:C16"/>
    <mergeCell ref="D15:D16"/>
    <mergeCell ref="B19:D20"/>
  </mergeCells>
  <phoneticPr fontId="0" type="noConversion"/>
  <pageMargins left="0.11811023622047245" right="0.11811023622047245" top="0.74803149606299213" bottom="0.74803149606299213" header="0.31496062992125984" footer="0.31496062992125984"/>
  <pageSetup paperSize="9" scale="42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Списки!$A$1:$A$4</xm:f>
          </x14:formula1>
          <xm:sqref>I18:J18</xm:sqref>
        </x14:dataValidation>
        <x14:dataValidation type="list" allowBlank="1" showInputMessage="1" showErrorMessage="1">
          <x14:formula1>
            <xm:f>Списки!$D$1:$D$7</xm:f>
          </x14:formula1>
          <xm:sqref>T18</xm:sqref>
        </x14:dataValidation>
        <x14:dataValidation type="list" allowBlank="1" showInputMessage="1" showErrorMessage="1">
          <x14:formula1>
            <xm:f>Списки!$G$1:$G$4</xm:f>
          </x14:formula1>
          <xm:sqref>U18</xm:sqref>
        </x14:dataValidation>
        <x14:dataValidation type="list" allowBlank="1" showInputMessage="1" showErrorMessage="1">
          <x14:formula1>
            <xm:f>Списки!$H$1:$H$3</xm:f>
          </x14:formula1>
          <xm:sqref>V18</xm:sqref>
        </x14:dataValidation>
        <x14:dataValidation type="list" allowBlank="1" showInputMessage="1" showErrorMessage="1">
          <x14:formula1>
            <xm:f>Списки!$I$1:$I$3</xm:f>
          </x14:formula1>
          <xm:sqref>W18</xm:sqref>
        </x14:dataValidation>
        <x14:dataValidation type="list" allowBlank="1" showInputMessage="1" showErrorMessage="1">
          <x14:formula1>
            <xm:f>'C:\Users\SINITS~1\AppData\Local\Temp\AsudViewed\0900005a832d0ebe\[Приложение_3_к_приказу_от_24.06.2016_№_67_ИТОГ.xlsx]Лист2'!#REF!</xm:f>
          </x14:formula1>
          <xm:sqref>T19:W26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20" sqref="B20"/>
    </sheetView>
  </sheetViews>
  <sheetFormatPr defaultRowHeight="15" x14ac:dyDescent="0.25"/>
  <cols>
    <col min="1" max="1" width="32.85546875" customWidth="1"/>
    <col min="2" max="2" width="28.85546875" customWidth="1"/>
    <col min="3" max="3" width="31.5703125" customWidth="1"/>
  </cols>
  <sheetData>
    <row r="1" spans="1:3" ht="16.5" thickBot="1" x14ac:dyDescent="0.3">
      <c r="A1" s="45" t="s">
        <v>68</v>
      </c>
      <c r="B1" s="45"/>
      <c r="C1" s="45"/>
    </row>
    <row r="2" spans="1:3" ht="16.5" thickBot="1" x14ac:dyDescent="0.3">
      <c r="A2" s="46" t="s">
        <v>69</v>
      </c>
      <c r="B2" s="47"/>
      <c r="C2" s="48"/>
    </row>
    <row r="3" spans="1:3" ht="16.5" thickBot="1" x14ac:dyDescent="0.3">
      <c r="A3" s="22" t="s">
        <v>53</v>
      </c>
      <c r="B3" s="23" t="s">
        <v>58</v>
      </c>
      <c r="C3" s="24" t="s">
        <v>63</v>
      </c>
    </row>
    <row r="4" spans="1:3" ht="16.5" thickBot="1" x14ac:dyDescent="0.3">
      <c r="A4" s="25" t="s">
        <v>70</v>
      </c>
      <c r="B4" s="26" t="s">
        <v>71</v>
      </c>
      <c r="C4" s="26" t="s">
        <v>72</v>
      </c>
    </row>
    <row r="6" spans="1:3" ht="16.5" thickBot="1" x14ac:dyDescent="0.3">
      <c r="A6" s="49" t="s">
        <v>73</v>
      </c>
      <c r="B6" s="49"/>
      <c r="C6" s="49"/>
    </row>
    <row r="7" spans="1:3" ht="16.5" thickBot="1" x14ac:dyDescent="0.3">
      <c r="A7" s="46" t="s">
        <v>74</v>
      </c>
      <c r="B7" s="47"/>
      <c r="C7" s="48"/>
    </row>
    <row r="8" spans="1:3" ht="16.5" thickBot="1" x14ac:dyDescent="0.3">
      <c r="A8" s="22" t="s">
        <v>53</v>
      </c>
      <c r="B8" s="23" t="s">
        <v>58</v>
      </c>
      <c r="C8" s="24" t="s">
        <v>63</v>
      </c>
    </row>
    <row r="9" spans="1:3" ht="15.75" customHeight="1" x14ac:dyDescent="0.25">
      <c r="A9" s="50" t="s">
        <v>75</v>
      </c>
      <c r="B9" s="50" t="s">
        <v>76</v>
      </c>
      <c r="C9" s="50" t="s">
        <v>77</v>
      </c>
    </row>
    <row r="10" spans="1:3" x14ac:dyDescent="0.25">
      <c r="A10" s="51"/>
      <c r="B10" s="51"/>
      <c r="C10" s="51"/>
    </row>
    <row r="11" spans="1:3" ht="15.75" thickBot="1" x14ac:dyDescent="0.3">
      <c r="A11" s="52"/>
      <c r="B11" s="52"/>
      <c r="C11" s="52"/>
    </row>
    <row r="12" spans="1:3" ht="16.5" thickBot="1" x14ac:dyDescent="0.3">
      <c r="A12" s="25" t="s">
        <v>70</v>
      </c>
      <c r="B12" s="26" t="s">
        <v>71</v>
      </c>
      <c r="C12" s="26" t="s">
        <v>72</v>
      </c>
    </row>
    <row r="14" spans="1:3" ht="16.5" thickBot="1" x14ac:dyDescent="0.3">
      <c r="A14" s="38" t="s">
        <v>78</v>
      </c>
      <c r="B14" s="38"/>
      <c r="C14" s="38"/>
    </row>
    <row r="15" spans="1:3" x14ac:dyDescent="0.25">
      <c r="A15" s="39" t="s">
        <v>54</v>
      </c>
      <c r="B15" s="41" t="s">
        <v>59</v>
      </c>
      <c r="C15" s="43" t="s">
        <v>64</v>
      </c>
    </row>
    <row r="16" spans="1:3" ht="15.75" thickBot="1" x14ac:dyDescent="0.3">
      <c r="A16" s="40"/>
      <c r="B16" s="42"/>
      <c r="C16" s="44"/>
    </row>
    <row r="17" spans="1:3" ht="16.5" thickBot="1" x14ac:dyDescent="0.3">
      <c r="A17" s="27" t="s">
        <v>70</v>
      </c>
      <c r="B17" s="28" t="s">
        <v>79</v>
      </c>
      <c r="C17" s="28" t="s">
        <v>80</v>
      </c>
    </row>
  </sheetData>
  <mergeCells count="11">
    <mergeCell ref="A14:C14"/>
    <mergeCell ref="A15:A16"/>
    <mergeCell ref="B15:B16"/>
    <mergeCell ref="C15:C16"/>
    <mergeCell ref="A1:C1"/>
    <mergeCell ref="A2:C2"/>
    <mergeCell ref="A6:C6"/>
    <mergeCell ref="A7:C7"/>
    <mergeCell ref="A9:A11"/>
    <mergeCell ref="B9:B11"/>
    <mergeCell ref="C9:C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G32" sqref="G32"/>
    </sheetView>
  </sheetViews>
  <sheetFormatPr defaultRowHeight="15" x14ac:dyDescent="0.25"/>
  <cols>
    <col min="2" max="2" width="12.7109375" customWidth="1"/>
    <col min="7" max="7" width="59.5703125" customWidth="1"/>
    <col min="8" max="8" width="37.42578125" customWidth="1"/>
    <col min="9" max="9" width="12.5703125" customWidth="1"/>
  </cols>
  <sheetData>
    <row r="1" spans="1:9" x14ac:dyDescent="0.25">
      <c r="A1" s="19" t="s">
        <v>53</v>
      </c>
      <c r="B1" s="20" t="s">
        <v>54</v>
      </c>
      <c r="D1" s="20" t="s">
        <v>12</v>
      </c>
      <c r="E1" s="20"/>
      <c r="F1" s="20"/>
      <c r="G1" s="21" t="s">
        <v>55</v>
      </c>
      <c r="H1" s="21" t="s">
        <v>56</v>
      </c>
      <c r="I1" s="20" t="s">
        <v>57</v>
      </c>
    </row>
    <row r="2" spans="1:9" x14ac:dyDescent="0.25">
      <c r="A2" s="19" t="s">
        <v>58</v>
      </c>
      <c r="B2" s="20" t="s">
        <v>59</v>
      </c>
      <c r="D2" s="20" t="s">
        <v>11</v>
      </c>
      <c r="E2" s="20"/>
      <c r="F2" s="20"/>
      <c r="G2" s="21" t="s">
        <v>60</v>
      </c>
      <c r="H2" s="21" t="s">
        <v>61</v>
      </c>
      <c r="I2" s="20" t="s">
        <v>62</v>
      </c>
    </row>
    <row r="3" spans="1:9" x14ac:dyDescent="0.25">
      <c r="A3" s="19" t="s">
        <v>63</v>
      </c>
      <c r="B3" s="20" t="s">
        <v>64</v>
      </c>
      <c r="D3" s="20" t="s">
        <v>5</v>
      </c>
      <c r="E3" s="20"/>
      <c r="F3" s="20"/>
      <c r="G3" s="21" t="s">
        <v>65</v>
      </c>
      <c r="H3" s="19" t="s">
        <v>66</v>
      </c>
      <c r="I3" s="19" t="s">
        <v>66</v>
      </c>
    </row>
    <row r="4" spans="1:9" x14ac:dyDescent="0.25">
      <c r="A4" s="19" t="s">
        <v>66</v>
      </c>
      <c r="B4" s="19" t="s">
        <v>66</v>
      </c>
      <c r="D4" s="20" t="s">
        <v>8</v>
      </c>
      <c r="E4" s="20"/>
      <c r="F4" s="20"/>
      <c r="G4" s="19" t="s">
        <v>66</v>
      </c>
      <c r="H4" s="20"/>
    </row>
    <row r="5" spans="1:9" x14ac:dyDescent="0.25">
      <c r="D5" s="20" t="s">
        <v>9</v>
      </c>
      <c r="E5" s="20"/>
      <c r="F5" s="20"/>
      <c r="H5" s="20"/>
    </row>
    <row r="6" spans="1:9" x14ac:dyDescent="0.25">
      <c r="D6" s="20" t="s">
        <v>0</v>
      </c>
      <c r="E6" s="20"/>
      <c r="F6" s="20"/>
      <c r="H6" s="20"/>
    </row>
    <row r="7" spans="1:9" x14ac:dyDescent="0.25">
      <c r="D7" s="19" t="s">
        <v>66</v>
      </c>
      <c r="E7" s="20"/>
      <c r="F7" s="20"/>
      <c r="H7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Sheet1</vt:lpstr>
      <vt:lpstr>Матрица контролей</vt:lpstr>
      <vt:lpstr>Оценка рисков</vt:lpstr>
      <vt:lpstr>Списки</vt:lpstr>
      <vt:lpstr>frequency</vt:lpstr>
      <vt:lpstr>key</vt:lpstr>
      <vt:lpstr>type</vt:lpstr>
      <vt:lpstr>view</vt:lpstr>
      <vt:lpstr>vyd</vt:lpstr>
      <vt:lpstr>'Матрица контролей'!Область_печати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Супрунюк Алёна Борисовна</cp:lastModifiedBy>
  <cp:lastPrinted>2018-01-10T06:07:32Z</cp:lastPrinted>
  <dcterms:created xsi:type="dcterms:W3CDTF">2011-07-05T08:53:03Z</dcterms:created>
  <dcterms:modified xsi:type="dcterms:W3CDTF">2018-01-10T06:07:59Z</dcterms:modified>
</cp:coreProperties>
</file>